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5" i="1"/>
  <c r="E12"/>
  <c r="E11"/>
  <c r="D25" l="1"/>
  <c r="E8"/>
  <c r="E9"/>
  <c r="E10"/>
  <c r="E13"/>
  <c r="E14"/>
  <c r="E15"/>
  <c r="E17"/>
  <c r="E18"/>
  <c r="E22"/>
  <c r="E23"/>
  <c r="E7"/>
  <c r="E25" l="1"/>
</calcChain>
</file>

<file path=xl/sharedStrings.xml><?xml version="1.0" encoding="utf-8"?>
<sst xmlns="http://schemas.openxmlformats.org/spreadsheetml/2006/main" count="28" uniqueCount="28">
  <si>
    <t>Наименование</t>
  </si>
  <si>
    <t>№ п/п</t>
  </si>
  <si>
    <t>ВСЕГО</t>
  </si>
  <si>
    <t>тыс. руб.</t>
  </si>
  <si>
    <t>Приложение № 7</t>
  </si>
  <si>
    <t xml:space="preserve">Факт </t>
  </si>
  <si>
    <t>План</t>
  </si>
  <si>
    <t>%    исполнения</t>
  </si>
  <si>
    <t>Муниципальная программа "Развитие образования в Ключевском районе" на 2025-2030 годы. Подпрограмма "Профессиональная подготовка, переподготовка, повышение квалификации и развитие кадрового потенциала Ключевского района"</t>
  </si>
  <si>
    <t>Муниципальная программа "Развитие образования в Ключевском районе" на 2025-2030 годы. Подпрограмма "Защита прав и интересов детей-сирот и детей, оставшихся без попечения родителей"</t>
  </si>
  <si>
    <t>Муниципальная программа «Развитие образования в Ключевском районе" на 2025-2030 годы. Подпрограмма "Развитие дошкольного образования в Ключевском районе"</t>
  </si>
  <si>
    <t>Муниципальная программа «Развитие образования в Ключевском районе" на 2025-2030 годы. Подпрограмма "Развитие общего образования в Ключевском районе"</t>
  </si>
  <si>
    <t>Муниципальная программа «Развитие образования в Ключевском районе" на 2025-2030 годы. Подпрограмма "Развитие дополнительного образования детей в сфере отдыха и оздоровления детей в Ключевском районе"</t>
  </si>
  <si>
    <t>Муниципальная программа «Развитие  культуры Ключевского района» на 2025-2030 годы</t>
  </si>
  <si>
    <t>Муниципальная программа  «Обеспечение прав граждан и их безопасности» на 2025-2030 годы. Подпрограмма «Профилактика преступлений и иных правонарушений в Ключевском районе»</t>
  </si>
  <si>
    <t>Муниципальная программа "Развитие физической культуры и спорта в Ключевском районе» на 2025-2030 годы"</t>
  </si>
  <si>
    <t>Муниципальная программа "Профилактика идеологии терроризма и экстремизма в молодежной среде, гармонизация межнациональных отношений на территории Ключевского района" на 2025-2030 годы</t>
  </si>
  <si>
    <t>Муниципальная программа "Комплексные меры противодействия злоупотреблению наркотиками и их незаконному обороту в Ключевском районе " на 2025-2030 годы</t>
  </si>
  <si>
    <t>Муниципальная программа  «Обеспечение прав граждан и их безопасности» на 2025-2030 годы. Подпрограмма "Формирование законопослушного поведения участников дорожного движения в Ключевском районе"</t>
  </si>
  <si>
    <t>Муниципальная программа "Развитие общественного здоровья в Ключевском районе" на 2025-2030 годы.</t>
  </si>
  <si>
    <t>Муниципальная программа "Обеспечение жильем молодых семей в Ключевском районе" на 2025-2030 годы</t>
  </si>
  <si>
    <t xml:space="preserve">Муниципальная программа «Демографическое развитие Ключевского района» на 2025-2030 годы. </t>
  </si>
  <si>
    <t>Муниципальная программа "Обеспечение мероприятий по гражданской обороне, предупреждение ЧС природного и техногенного характера, обеспечение пожарной безопасности и безопасности людей на водных объектах на территории МО Ключевской район Алтайского края на 2025-2030 годы"</t>
  </si>
  <si>
    <t>Муниципальная программа «Развитие молодежной политики  Ключевского района» на 2025-2030 годы</t>
  </si>
  <si>
    <t>Муниципальная программа " Развитие малого и среднего предпринимательства в Ключевском районе" на 2025-2030 годы</t>
  </si>
  <si>
    <t xml:space="preserve">Муниципальная программа "Повышение безопасности дорожного движения в Ключевском районе" на 2025-2030 годы </t>
  </si>
  <si>
    <t>Муниципальная программа  "Профилактика безнадзорности правонарушений и преступлений среди несовершеннолетних на территории муниципального образования Ключевской район Алтайского края" на 2025-2030 годы</t>
  </si>
  <si>
    <t xml:space="preserve">Исполнение муниципальных целевых программ на 1 января 2026 года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</si>
</sst>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6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right" wrapText="1"/>
    </xf>
    <xf numFmtId="165" fontId="12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 wrapText="1"/>
    </xf>
    <xf numFmtId="164" fontId="4" fillId="2" borderId="1" xfId="0" applyNumberFormat="1" applyFont="1" applyFill="1" applyBorder="1" applyAlignment="1">
      <alignment horizontal="right" wrapText="1"/>
    </xf>
    <xf numFmtId="164" fontId="7" fillId="0" borderId="1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right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tabSelected="1" workbookViewId="0">
      <selection activeCell="C25" sqref="C25"/>
    </sheetView>
  </sheetViews>
  <sheetFormatPr defaultRowHeight="15"/>
  <cols>
    <col min="1" max="1" width="9.140625" customWidth="1"/>
    <col min="2" max="2" width="75.5703125" customWidth="1"/>
    <col min="3" max="3" width="11.140625" customWidth="1"/>
    <col min="4" max="4" width="12.85546875" customWidth="1"/>
    <col min="5" max="5" width="15.7109375" customWidth="1"/>
  </cols>
  <sheetData>
    <row r="1" spans="1:6">
      <c r="E1" t="s">
        <v>4</v>
      </c>
    </row>
    <row r="2" spans="1:6" ht="18.75">
      <c r="A2" s="24" t="s">
        <v>27</v>
      </c>
      <c r="B2" s="25"/>
      <c r="C2" s="25"/>
      <c r="D2" s="26"/>
      <c r="E2" s="26"/>
    </row>
    <row r="3" spans="1:6" ht="18.75">
      <c r="A3" s="3"/>
      <c r="B3" s="4"/>
      <c r="C3" s="4"/>
      <c r="D3" s="5"/>
      <c r="E3" s="5"/>
    </row>
    <row r="4" spans="1:6">
      <c r="E4" s="2" t="s">
        <v>3</v>
      </c>
    </row>
    <row r="5" spans="1:6" ht="58.5">
      <c r="A5" s="9" t="s">
        <v>1</v>
      </c>
      <c r="B5" s="10" t="s">
        <v>0</v>
      </c>
      <c r="C5" s="9" t="s">
        <v>6</v>
      </c>
      <c r="D5" s="11" t="s">
        <v>5</v>
      </c>
      <c r="E5" s="11" t="s">
        <v>7</v>
      </c>
      <c r="F5" s="1"/>
    </row>
    <row r="6" spans="1:6" ht="31.5">
      <c r="A6" s="13">
        <v>1</v>
      </c>
      <c r="B6" s="22" t="s">
        <v>24</v>
      </c>
      <c r="C6" s="14">
        <v>0</v>
      </c>
      <c r="D6" s="15">
        <v>0</v>
      </c>
      <c r="E6" s="15">
        <v>0</v>
      </c>
      <c r="F6" s="1"/>
    </row>
    <row r="7" spans="1:6" ht="31.5">
      <c r="A7" s="6">
        <v>2</v>
      </c>
      <c r="B7" s="23" t="s">
        <v>21</v>
      </c>
      <c r="C7" s="16">
        <v>1416</v>
      </c>
      <c r="D7" s="17">
        <v>1416</v>
      </c>
      <c r="E7" s="17">
        <f>D7/C7*100</f>
        <v>100</v>
      </c>
    </row>
    <row r="8" spans="1:6" ht="47.25">
      <c r="A8" s="6">
        <v>3</v>
      </c>
      <c r="B8" s="23" t="s">
        <v>10</v>
      </c>
      <c r="C8" s="18">
        <v>1001.2</v>
      </c>
      <c r="D8" s="17">
        <v>1001.2</v>
      </c>
      <c r="E8" s="17">
        <f t="shared" ref="E8:E25" si="0">D8/C8*100</f>
        <v>100</v>
      </c>
    </row>
    <row r="9" spans="1:6" ht="48" customHeight="1">
      <c r="A9" s="6">
        <v>4</v>
      </c>
      <c r="B9" s="23" t="s">
        <v>11</v>
      </c>
      <c r="C9" s="18">
        <v>536.20000000000005</v>
      </c>
      <c r="D9" s="17">
        <v>536.20000000000005</v>
      </c>
      <c r="E9" s="17">
        <f t="shared" si="0"/>
        <v>100</v>
      </c>
    </row>
    <row r="10" spans="1:6" ht="50.25" customHeight="1">
      <c r="A10" s="6">
        <v>5</v>
      </c>
      <c r="B10" s="23" t="s">
        <v>12</v>
      </c>
      <c r="C10" s="16">
        <v>415.8</v>
      </c>
      <c r="D10" s="17">
        <v>415.8</v>
      </c>
      <c r="E10" s="17">
        <f t="shared" si="0"/>
        <v>100</v>
      </c>
    </row>
    <row r="11" spans="1:6" ht="66.75" customHeight="1">
      <c r="A11" s="6">
        <v>6</v>
      </c>
      <c r="B11" s="23" t="s">
        <v>8</v>
      </c>
      <c r="C11" s="16">
        <v>75</v>
      </c>
      <c r="D11" s="17">
        <v>75</v>
      </c>
      <c r="E11" s="17">
        <f t="shared" si="0"/>
        <v>100</v>
      </c>
    </row>
    <row r="12" spans="1:6" ht="48.75" customHeight="1">
      <c r="A12" s="6">
        <v>7</v>
      </c>
      <c r="B12" s="23" t="s">
        <v>9</v>
      </c>
      <c r="C12" s="16">
        <v>10</v>
      </c>
      <c r="D12" s="17">
        <v>10</v>
      </c>
      <c r="E12" s="17">
        <f t="shared" si="0"/>
        <v>100</v>
      </c>
    </row>
    <row r="13" spans="1:6" ht="31.5">
      <c r="A13" s="6">
        <v>8</v>
      </c>
      <c r="B13" s="23" t="s">
        <v>23</v>
      </c>
      <c r="C13" s="19">
        <v>78</v>
      </c>
      <c r="D13" s="17">
        <v>78</v>
      </c>
      <c r="E13" s="17">
        <f t="shared" si="0"/>
        <v>100</v>
      </c>
    </row>
    <row r="14" spans="1:6" ht="31.5">
      <c r="A14" s="6">
        <v>9</v>
      </c>
      <c r="B14" s="23" t="s">
        <v>13</v>
      </c>
      <c r="C14" s="16">
        <v>1427.1</v>
      </c>
      <c r="D14" s="17">
        <v>1197.9000000000001</v>
      </c>
      <c r="E14" s="17">
        <f t="shared" si="0"/>
        <v>83.939457641370623</v>
      </c>
    </row>
    <row r="15" spans="1:6" ht="47.25">
      <c r="A15" s="7">
        <v>10</v>
      </c>
      <c r="B15" s="23" t="s">
        <v>14</v>
      </c>
      <c r="C15" s="16">
        <v>4309</v>
      </c>
      <c r="D15" s="17">
        <v>4309</v>
      </c>
      <c r="E15" s="17">
        <f t="shared" si="0"/>
        <v>100</v>
      </c>
    </row>
    <row r="16" spans="1:6" ht="31.5">
      <c r="A16" s="7">
        <v>11</v>
      </c>
      <c r="B16" s="23" t="s">
        <v>25</v>
      </c>
      <c r="C16" s="16">
        <v>0</v>
      </c>
      <c r="D16" s="17">
        <v>0</v>
      </c>
      <c r="E16" s="17">
        <v>0</v>
      </c>
    </row>
    <row r="17" spans="1:5" ht="46.5" customHeight="1">
      <c r="A17" s="6">
        <v>12</v>
      </c>
      <c r="B17" s="23" t="s">
        <v>26</v>
      </c>
      <c r="C17" s="16">
        <v>27.2</v>
      </c>
      <c r="D17" s="17">
        <v>27.2</v>
      </c>
      <c r="E17" s="17">
        <f t="shared" si="0"/>
        <v>100</v>
      </c>
    </row>
    <row r="18" spans="1:5" ht="31.5">
      <c r="A18" s="6">
        <v>13</v>
      </c>
      <c r="B18" s="23" t="s">
        <v>15</v>
      </c>
      <c r="C18" s="18">
        <v>1640.6</v>
      </c>
      <c r="D18" s="17">
        <v>1640.6</v>
      </c>
      <c r="E18" s="17">
        <f t="shared" si="0"/>
        <v>100</v>
      </c>
    </row>
    <row r="19" spans="1:5" ht="47.25">
      <c r="A19" s="6">
        <v>14</v>
      </c>
      <c r="B19" s="23" t="s">
        <v>16</v>
      </c>
      <c r="C19" s="18">
        <v>0</v>
      </c>
      <c r="D19" s="17">
        <v>0</v>
      </c>
      <c r="E19" s="17">
        <v>0</v>
      </c>
    </row>
    <row r="20" spans="1:5" ht="47.25">
      <c r="A20" s="6">
        <v>15</v>
      </c>
      <c r="B20" s="23" t="s">
        <v>17</v>
      </c>
      <c r="C20" s="16">
        <v>0</v>
      </c>
      <c r="D20" s="17">
        <v>0</v>
      </c>
      <c r="E20" s="17">
        <v>0</v>
      </c>
    </row>
    <row r="21" spans="1:5" ht="63">
      <c r="A21" s="6">
        <v>16</v>
      </c>
      <c r="B21" s="23" t="s">
        <v>18</v>
      </c>
      <c r="C21" s="19">
        <v>0</v>
      </c>
      <c r="D21" s="17">
        <v>0</v>
      </c>
      <c r="E21" s="17">
        <v>0</v>
      </c>
    </row>
    <row r="22" spans="1:5" ht="31.5">
      <c r="A22" s="6">
        <v>17</v>
      </c>
      <c r="B22" s="23" t="s">
        <v>19</v>
      </c>
      <c r="C22" s="16">
        <v>103.6</v>
      </c>
      <c r="D22" s="17">
        <v>103.6</v>
      </c>
      <c r="E22" s="17">
        <f t="shared" si="0"/>
        <v>100</v>
      </c>
    </row>
    <row r="23" spans="1:5" ht="31.5">
      <c r="A23" s="6">
        <v>18</v>
      </c>
      <c r="B23" s="23" t="s">
        <v>20</v>
      </c>
      <c r="C23" s="16">
        <v>416.9</v>
      </c>
      <c r="D23" s="17">
        <v>416.9</v>
      </c>
      <c r="E23" s="17">
        <f t="shared" si="0"/>
        <v>100</v>
      </c>
    </row>
    <row r="24" spans="1:5" ht="78.75">
      <c r="A24" s="6">
        <v>19</v>
      </c>
      <c r="B24" s="23" t="s">
        <v>22</v>
      </c>
      <c r="C24" s="16">
        <v>0</v>
      </c>
      <c r="D24" s="17">
        <v>0</v>
      </c>
      <c r="E24" s="17">
        <v>0</v>
      </c>
    </row>
    <row r="25" spans="1:5" ht="29.25" customHeight="1">
      <c r="A25" s="8"/>
      <c r="B25" s="12" t="s">
        <v>2</v>
      </c>
      <c r="C25" s="20">
        <f>C6+C7+C8+C9+C10+C11+C12+C13+C14+C15+C16+C17+C18+C19+C20+C21+C22+C23+C24</f>
        <v>11456.6</v>
      </c>
      <c r="D25" s="21">
        <f>SUM(D7:D24)</f>
        <v>11227.400000000001</v>
      </c>
      <c r="E25" s="21">
        <f t="shared" si="0"/>
        <v>97.999406455667483</v>
      </c>
    </row>
  </sheetData>
  <mergeCells count="1">
    <mergeCell ref="A2:E2"/>
  </mergeCells>
  <pageMargins left="0.7" right="0.7" top="0.75" bottom="0.75" header="0.3" footer="0.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2026-01-12T07:50:05Z</dcterms:modified>
</cp:coreProperties>
</file>